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0392" windowHeight="4560"/>
  </bookViews>
  <sheets>
    <sheet name="Исполнение по МП 2020" sheetId="1" r:id="rId1"/>
  </sheets>
  <calcPr calcId="145621"/>
</workbook>
</file>

<file path=xl/calcChain.xml><?xml version="1.0" encoding="utf-8"?>
<calcChain xmlns="http://schemas.openxmlformats.org/spreadsheetml/2006/main">
  <c r="F7" i="1" l="1"/>
  <c r="F6" i="1"/>
  <c r="D18" i="1" l="1"/>
  <c r="E18" i="1"/>
  <c r="C18" i="1"/>
  <c r="F18" i="1" l="1"/>
  <c r="F17" i="1"/>
  <c r="F16" i="1"/>
  <c r="F15" i="1"/>
  <c r="F14" i="1"/>
  <c r="F13" i="1"/>
  <c r="F12" i="1"/>
  <c r="F11" i="1"/>
  <c r="F10" i="1"/>
  <c r="F9" i="1"/>
  <c r="F8" i="1"/>
  <c r="F5" i="1"/>
</calcChain>
</file>

<file path=xl/sharedStrings.xml><?xml version="1.0" encoding="utf-8"?>
<sst xmlns="http://schemas.openxmlformats.org/spreadsheetml/2006/main" count="26" uniqueCount="26">
  <si>
    <t>№ п/п</t>
  </si>
  <si>
    <t>Наименование муниципальной программы</t>
  </si>
  <si>
    <t>% исполнения</t>
  </si>
  <si>
    <t>Всего по МП:</t>
  </si>
  <si>
    <t>т.руб.</t>
  </si>
  <si>
    <t>Муниципальная программа "Развитие образования", всего:</t>
  </si>
  <si>
    <t>Муниципальная программа "Социальная поддержка граждан", всего:</t>
  </si>
  <si>
    <t>Муниципальная программа 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хозяйства", всего:</t>
  </si>
  <si>
    <t xml:space="preserve">Муниципальная программа "Развитие топливно-энергетического комплекса", всего: </t>
  </si>
  <si>
    <t xml:space="preserve">Муниципальная программа "Защита населения и территорий  от чрезвычайных ситуаций природного и техногенного характера", всего: </t>
  </si>
  <si>
    <t>Муниципальная программа "Обеспечение безопасности населения", всего:</t>
  </si>
  <si>
    <t xml:space="preserve">Муниципальная программа "Развитие культуры", всего: </t>
  </si>
  <si>
    <t xml:space="preserve">Муниципальная программа "Развитие физической культуры и спорта", всего: </t>
  </si>
  <si>
    <t xml:space="preserve">Муниципальная программа "Экономическое развитие и инновационная экономика", всего: </t>
  </si>
  <si>
    <t xml:space="preserve">Муниципальная программа "Молодежь Кавказского района", всего: </t>
  </si>
  <si>
    <t xml:space="preserve">Муниципальная программа "Информационное общество муниципального образования Кавказский район", всего: </t>
  </si>
  <si>
    <t xml:space="preserve">Муниципальная программа "Развитие сельского хозяйства и регулирование рынков сельскохозяйственной продукции,сырья и продовольствия", всего: </t>
  </si>
  <si>
    <t xml:space="preserve">Муниципальная программа "Организация отдыха и  оздоровления  детей и подростков", всего: </t>
  </si>
  <si>
    <t>Заместитель главы,</t>
  </si>
  <si>
    <t>начальник финансового управления</t>
  </si>
  <si>
    <t>Л.А. Губанова</t>
  </si>
  <si>
    <t>Е.А. Матяшова</t>
  </si>
  <si>
    <r>
      <t>Предусмотрено в бюджете на 01.01.2021 г.  (Решение о бюджете</t>
    </r>
    <r>
      <rPr>
        <sz val="11"/>
        <rFont val="Times New Roman"/>
        <family val="1"/>
        <charset val="204"/>
      </rPr>
      <t xml:space="preserve"> № 266  от  23.12.2020 г.</t>
    </r>
    <r>
      <rPr>
        <sz val="11"/>
        <color theme="1"/>
        <rFont val="Times New Roman"/>
        <family val="1"/>
        <charset val="204"/>
      </rPr>
      <t xml:space="preserve">)  </t>
    </r>
  </si>
  <si>
    <t>Исполнено за 2021 год</t>
  </si>
  <si>
    <t>Информация об исполнении муниципальных программ МО Кавказский район в 2021 году за счет бюджетных средств</t>
  </si>
  <si>
    <r>
      <t>Предусмотрено в бюджете на 2021 год с учетом изменений (Решение о бю</t>
    </r>
    <r>
      <rPr>
        <sz val="11"/>
        <rFont val="Times New Roman"/>
        <family val="1"/>
        <charset val="204"/>
      </rPr>
      <t>джете № 363 от 23.12.2021 г.</t>
    </r>
    <r>
      <rPr>
        <sz val="11"/>
        <color theme="1"/>
        <rFont val="Times New Roman"/>
        <family val="1"/>
        <charset val="204"/>
      </rPr>
      <t xml:space="preserve">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</si>
</sst>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8" fillId="0" borderId="1" xfId="0" applyNumberFormat="1" applyFont="1" applyFill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164" fontId="8" fillId="2" borderId="1" xfId="0" applyNumberFormat="1" applyFont="1" applyFill="1" applyBorder="1" applyAlignment="1">
      <alignment horizontal="right" wrapText="1"/>
    </xf>
    <xf numFmtId="164" fontId="7" fillId="0" borderId="1" xfId="0" applyNumberFormat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abSelected="1" workbookViewId="0">
      <selection activeCell="G7" sqref="G7"/>
    </sheetView>
  </sheetViews>
  <sheetFormatPr defaultColWidth="9.109375" defaultRowHeight="15.6" x14ac:dyDescent="0.3"/>
  <cols>
    <col min="1" max="1" width="4.6640625" style="1" customWidth="1"/>
    <col min="2" max="2" width="29.109375" style="1" customWidth="1"/>
    <col min="3" max="3" width="16.109375" style="14" customWidth="1"/>
    <col min="4" max="4" width="15.6640625" style="14" customWidth="1"/>
    <col min="5" max="5" width="12.88671875" style="14" customWidth="1"/>
    <col min="6" max="6" width="8.109375" style="14" customWidth="1"/>
    <col min="7" max="16384" width="9.109375" style="1"/>
  </cols>
  <sheetData>
    <row r="2" spans="1:6" ht="35.25" customHeight="1" x14ac:dyDescent="0.3">
      <c r="A2" s="17" t="s">
        <v>24</v>
      </c>
      <c r="B2" s="17"/>
      <c r="C2" s="17"/>
      <c r="D2" s="17"/>
      <c r="E2" s="17"/>
      <c r="F2" s="17"/>
    </row>
    <row r="3" spans="1:6" x14ac:dyDescent="0.3">
      <c r="F3" s="14" t="s">
        <v>4</v>
      </c>
    </row>
    <row r="4" spans="1:6" ht="110.4" x14ac:dyDescent="0.3">
      <c r="A4" s="2" t="s">
        <v>0</v>
      </c>
      <c r="B4" s="3" t="s">
        <v>1</v>
      </c>
      <c r="C4" s="4" t="s">
        <v>22</v>
      </c>
      <c r="D4" s="4" t="s">
        <v>25</v>
      </c>
      <c r="E4" s="4" t="s">
        <v>23</v>
      </c>
      <c r="F4" s="4" t="s">
        <v>2</v>
      </c>
    </row>
    <row r="5" spans="1:6" ht="28.2" x14ac:dyDescent="0.3">
      <c r="A5" s="7">
        <v>1</v>
      </c>
      <c r="B5" s="8" t="s">
        <v>5</v>
      </c>
      <c r="C5" s="19">
        <v>1375387.5</v>
      </c>
      <c r="D5" s="10">
        <v>1447776.3</v>
      </c>
      <c r="E5" s="10">
        <v>1443343.5</v>
      </c>
      <c r="F5" s="9">
        <f>E5/D5*100</f>
        <v>99.693820101903867</v>
      </c>
    </row>
    <row r="6" spans="1:6" ht="42" x14ac:dyDescent="0.3">
      <c r="A6" s="7">
        <v>2</v>
      </c>
      <c r="B6" s="8" t="s">
        <v>6</v>
      </c>
      <c r="C6" s="20">
        <v>201935.6</v>
      </c>
      <c r="D6" s="9">
        <v>212443.1</v>
      </c>
      <c r="E6" s="9">
        <v>207668</v>
      </c>
      <c r="F6" s="9">
        <f t="shared" ref="F6:F7" si="0">E6/D6*100</f>
        <v>97.75229226084538</v>
      </c>
    </row>
    <row r="7" spans="1:6" ht="124.8" x14ac:dyDescent="0.3">
      <c r="A7" s="7">
        <v>3</v>
      </c>
      <c r="B7" s="8" t="s">
        <v>7</v>
      </c>
      <c r="C7" s="19">
        <v>16414.400000000001</v>
      </c>
      <c r="D7" s="10">
        <v>19114.3</v>
      </c>
      <c r="E7" s="10">
        <v>14232.5</v>
      </c>
      <c r="F7" s="9">
        <f t="shared" si="0"/>
        <v>74.45995929748932</v>
      </c>
    </row>
    <row r="8" spans="1:6" ht="55.8" x14ac:dyDescent="0.3">
      <c r="A8" s="7">
        <v>4</v>
      </c>
      <c r="B8" s="8" t="s">
        <v>8</v>
      </c>
      <c r="C8" s="20">
        <v>2566.1999999999998</v>
      </c>
      <c r="D8" s="10">
        <v>3920.5</v>
      </c>
      <c r="E8" s="10">
        <v>3918.1</v>
      </c>
      <c r="F8" s="9">
        <f t="shared" ref="F8:F17" si="1">E8/D8*100</f>
        <v>99.93878331845427</v>
      </c>
    </row>
    <row r="9" spans="1:6" ht="69.599999999999994" x14ac:dyDescent="0.3">
      <c r="A9" s="7">
        <v>5</v>
      </c>
      <c r="B9" s="8" t="s">
        <v>9</v>
      </c>
      <c r="C9" s="21">
        <v>21389</v>
      </c>
      <c r="D9" s="12">
        <v>25134</v>
      </c>
      <c r="E9" s="12">
        <v>25126.5</v>
      </c>
      <c r="F9" s="9">
        <f t="shared" si="1"/>
        <v>99.970159942707099</v>
      </c>
    </row>
    <row r="10" spans="1:6" ht="42" x14ac:dyDescent="0.3">
      <c r="A10" s="7">
        <v>6</v>
      </c>
      <c r="B10" s="8" t="s">
        <v>10</v>
      </c>
      <c r="C10" s="20">
        <v>30379.7</v>
      </c>
      <c r="D10" s="9">
        <v>39074.1</v>
      </c>
      <c r="E10" s="9">
        <v>38042</v>
      </c>
      <c r="F10" s="9">
        <f t="shared" si="1"/>
        <v>97.358608387653206</v>
      </c>
    </row>
    <row r="11" spans="1:6" ht="28.2" x14ac:dyDescent="0.3">
      <c r="A11" s="7">
        <v>7</v>
      </c>
      <c r="B11" s="8" t="s">
        <v>11</v>
      </c>
      <c r="C11" s="20">
        <v>95248.9</v>
      </c>
      <c r="D11" s="9">
        <v>97025.1</v>
      </c>
      <c r="E11" s="9">
        <v>96721.600000000006</v>
      </c>
      <c r="F11" s="9">
        <f t="shared" si="1"/>
        <v>99.687194344556204</v>
      </c>
    </row>
    <row r="12" spans="1:6" ht="42" x14ac:dyDescent="0.3">
      <c r="A12" s="7">
        <v>8</v>
      </c>
      <c r="B12" s="8" t="s">
        <v>12</v>
      </c>
      <c r="C12" s="20">
        <v>113952.09999999999</v>
      </c>
      <c r="D12" s="9">
        <v>133526.39999999999</v>
      </c>
      <c r="E12" s="9">
        <v>128840.6</v>
      </c>
      <c r="F12" s="9">
        <f t="shared" si="1"/>
        <v>96.490731420902549</v>
      </c>
    </row>
    <row r="13" spans="1:6" ht="55.8" x14ac:dyDescent="0.3">
      <c r="A13" s="7">
        <v>9</v>
      </c>
      <c r="B13" s="8" t="s">
        <v>13</v>
      </c>
      <c r="C13" s="20">
        <v>2145</v>
      </c>
      <c r="D13" s="9">
        <v>2145</v>
      </c>
      <c r="E13" s="9">
        <v>954.7</v>
      </c>
      <c r="F13" s="9">
        <f t="shared" si="1"/>
        <v>44.508158508158516</v>
      </c>
    </row>
    <row r="14" spans="1:6" ht="42" x14ac:dyDescent="0.3">
      <c r="A14" s="7">
        <v>10</v>
      </c>
      <c r="B14" s="8" t="s">
        <v>14</v>
      </c>
      <c r="C14" s="20">
        <v>6976.7999999999993</v>
      </c>
      <c r="D14" s="9">
        <v>7153.3</v>
      </c>
      <c r="E14" s="9">
        <v>6845.8</v>
      </c>
      <c r="F14" s="9">
        <f t="shared" si="1"/>
        <v>95.701284721736826</v>
      </c>
    </row>
    <row r="15" spans="1:6" ht="55.8" x14ac:dyDescent="0.3">
      <c r="A15" s="7">
        <v>11</v>
      </c>
      <c r="B15" s="8" t="s">
        <v>15</v>
      </c>
      <c r="C15" s="20">
        <v>3780</v>
      </c>
      <c r="D15" s="9">
        <v>4380</v>
      </c>
      <c r="E15" s="9">
        <v>4291.3999999999996</v>
      </c>
      <c r="F15" s="9">
        <f t="shared" si="1"/>
        <v>97.977168949771681</v>
      </c>
    </row>
    <row r="16" spans="1:6" ht="83.4" x14ac:dyDescent="0.3">
      <c r="A16" s="7">
        <v>12</v>
      </c>
      <c r="B16" s="8" t="s">
        <v>16</v>
      </c>
      <c r="C16" s="20">
        <v>12681.800000000001</v>
      </c>
      <c r="D16" s="9">
        <v>8415.9</v>
      </c>
      <c r="E16" s="9">
        <v>7983.8</v>
      </c>
      <c r="F16" s="9">
        <f t="shared" si="1"/>
        <v>94.86567093240177</v>
      </c>
    </row>
    <row r="17" spans="1:6" ht="62.4" x14ac:dyDescent="0.3">
      <c r="A17" s="7">
        <v>13</v>
      </c>
      <c r="B17" s="13" t="s">
        <v>17</v>
      </c>
      <c r="C17" s="20">
        <v>5306.6</v>
      </c>
      <c r="D17" s="9">
        <v>4159.8</v>
      </c>
      <c r="E17" s="9">
        <v>4114.5</v>
      </c>
      <c r="F17" s="9">
        <f t="shared" si="1"/>
        <v>98.911005336795029</v>
      </c>
    </row>
    <row r="18" spans="1:6" x14ac:dyDescent="0.3">
      <c r="A18" s="5"/>
      <c r="B18" s="6" t="s">
        <v>3</v>
      </c>
      <c r="C18" s="22">
        <f>SUM(C5:C17)</f>
        <v>1888163.6</v>
      </c>
      <c r="D18" s="11">
        <f>SUM(D5:D17)</f>
        <v>2004267.8000000003</v>
      </c>
      <c r="E18" s="11">
        <f>SUM(E5:E17)</f>
        <v>1982083.0000000002</v>
      </c>
      <c r="F18" s="11">
        <f t="shared" ref="F18" si="2">E18/D18*100</f>
        <v>98.893121967034546</v>
      </c>
    </row>
    <row r="22" spans="1:6" ht="31.5" customHeight="1" x14ac:dyDescent="0.3">
      <c r="A22" s="16" t="s">
        <v>18</v>
      </c>
      <c r="B22" s="16"/>
      <c r="C22" s="15"/>
    </row>
    <row r="23" spans="1:6" ht="15.75" customHeight="1" x14ac:dyDescent="0.3">
      <c r="A23" s="16" t="s">
        <v>19</v>
      </c>
      <c r="B23" s="16"/>
      <c r="C23" s="16"/>
      <c r="E23" s="18" t="s">
        <v>20</v>
      </c>
      <c r="F23" s="18"/>
    </row>
    <row r="31" spans="1:6" x14ac:dyDescent="0.3">
      <c r="A31" s="16" t="s">
        <v>21</v>
      </c>
      <c r="B31" s="16"/>
    </row>
    <row r="32" spans="1:6" x14ac:dyDescent="0.3">
      <c r="A32" s="16">
        <v>21420</v>
      </c>
      <c r="B32" s="16"/>
    </row>
  </sheetData>
  <mergeCells count="6">
    <mergeCell ref="A31:B31"/>
    <mergeCell ref="A32:B32"/>
    <mergeCell ref="A2:F2"/>
    <mergeCell ref="A22:B22"/>
    <mergeCell ref="A23:C23"/>
    <mergeCell ref="E23:F2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по 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2022-03-23T09:46:25Z</cp:lastPrinted>
  <dcterms:created xsi:type="dcterms:W3CDTF">2017-04-13T14:55:51Z</dcterms:created>
  <dcterms:modified xsi:type="dcterms:W3CDTF">2022-03-23T09:52:49Z</dcterms:modified>
</cp:coreProperties>
</file>